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4" l="1"/>
  <c r="P32" i="4"/>
  <c r="P33" i="4"/>
  <c r="P35" i="4"/>
  <c r="O5" i="4"/>
  <c r="P5" i="4" s="1"/>
  <c r="O6" i="4"/>
  <c r="P6" i="4" s="1"/>
  <c r="O7" i="4"/>
  <c r="P7" i="4" s="1"/>
  <c r="O8" i="4"/>
  <c r="P8" i="4" s="1"/>
  <c r="O9" i="4"/>
  <c r="P9" i="4" s="1"/>
  <c r="O10" i="4"/>
  <c r="P10" i="4" s="1"/>
  <c r="O11" i="4"/>
  <c r="P11" i="4" s="1"/>
  <c r="O12" i="4"/>
  <c r="P12" i="4" s="1"/>
  <c r="O13" i="4"/>
  <c r="P13" i="4" s="1"/>
  <c r="O14" i="4"/>
  <c r="P14" i="4" s="1"/>
  <c r="O15" i="4"/>
  <c r="P15" i="4" s="1"/>
  <c r="O16" i="4"/>
  <c r="P16" i="4" s="1"/>
  <c r="O17" i="4"/>
  <c r="P17" i="4" s="1"/>
  <c r="O18" i="4"/>
  <c r="P18" i="4" s="1"/>
  <c r="O19" i="4"/>
  <c r="P19" i="4" s="1"/>
  <c r="O20" i="4"/>
  <c r="P20" i="4" s="1"/>
  <c r="O21" i="4"/>
  <c r="P21" i="4" s="1"/>
  <c r="O22" i="4"/>
  <c r="P22" i="4" s="1"/>
  <c r="O23" i="4"/>
  <c r="P23" i="4" s="1"/>
  <c r="O24" i="4"/>
  <c r="P24" i="4" s="1"/>
  <c r="O25" i="4"/>
  <c r="P25" i="4" s="1"/>
  <c r="O26" i="4"/>
  <c r="P26" i="4" s="1"/>
  <c r="O27" i="4"/>
  <c r="P27" i="4" s="1"/>
  <c r="O28" i="4"/>
  <c r="P28" i="4" s="1"/>
  <c r="O29" i="4"/>
  <c r="P29" i="4" s="1"/>
  <c r="O30" i="4"/>
  <c r="P30" i="4" s="1"/>
  <c r="O31" i="4"/>
  <c r="P31" i="4" s="1"/>
  <c r="O32" i="4"/>
  <c r="O33" i="4"/>
  <c r="O34" i="4"/>
  <c r="P34" i="4" s="1"/>
  <c r="O35" i="4"/>
  <c r="O4" i="4"/>
  <c r="P4" i="4" s="1"/>
  <c r="P36" i="4" l="1"/>
</calcChain>
</file>

<file path=xl/sharedStrings.xml><?xml version="1.0" encoding="utf-8"?>
<sst xmlns="http://schemas.openxmlformats.org/spreadsheetml/2006/main" count="370" uniqueCount="122">
  <si>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</si>
  <si>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</si>
  <si>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</si>
  <si>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</si>
  <si>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</si>
  <si>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</si>
  <si>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</si>
  <si>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</si>
  <si>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</si>
  <si>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</si>
  <si>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</si>
  <si>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Внешний код</t>
  </si>
  <si>
    <t>Группа</t>
  </si>
  <si>
    <t>Подгруппа</t>
  </si>
  <si>
    <t>Материалы</t>
  </si>
  <si>
    <t>ID</t>
  </si>
  <si>
    <t>Активность</t>
  </si>
  <si>
    <t>Да</t>
  </si>
  <si>
    <t>Блокировка</t>
  </si>
  <si>
    <t>Электротехнические и электроизоляционные материалы</t>
  </si>
  <si>
    <t>2000304580-4F02</t>
  </si>
  <si>
    <t>БЛОК УПРАВЛЕНИЯ БУ-1,2</t>
  </si>
  <si>
    <t>Нет</t>
  </si>
  <si>
    <t>https://etp-aktiv.ru/catalog/materialy/ehlektrotekhnicheskie-materialy/2000304580-4F02/</t>
  </si>
  <si>
    <t>2000009353-4F02</t>
  </si>
  <si>
    <t>ЗАЖИМ АШМ-16-1</t>
  </si>
  <si>
    <t>https://etp-aktiv.ru/catalog/materialy/ehlektrotekhnicheskie-materialy/2000009353-4F02/</t>
  </si>
  <si>
    <t>2000276714-4F08</t>
  </si>
  <si>
    <t>ЗАЖИМ ОТВЕТВИТЕЛЬНЫЙ P2X-95 16-95/4-35</t>
  </si>
  <si>
    <t>https://etp-aktiv.ru/catalog/materialy/ehlektrotekhnicheskie-materialy/2000276714-4F08/</t>
  </si>
  <si>
    <t>2000487490-4F02</t>
  </si>
  <si>
    <t>ИЗОЛЯТОР 5ТЛ.780.008</t>
  </si>
  <si>
    <t>https://etp-aktiv.ru/catalog/materialy/ehlektrotekhnicheskie-materialy/2000487490-4F02/</t>
  </si>
  <si>
    <t>2000632264-4F02</t>
  </si>
  <si>
    <t>КАБЕЛЬ ПОДКЛЮЧЕНИЯ RITTAL SZ 2500.500 3М</t>
  </si>
  <si>
    <t>https://etp-aktiv.ru/catalog/materialy/ehlektrotekhnicheskie-materialy/2000632264-4F02/</t>
  </si>
  <si>
    <t>2000487498-4F02</t>
  </si>
  <si>
    <t>КОЛОДКА 8ТЛ.143.026</t>
  </si>
  <si>
    <t>https://etp-aktiv.ru/catalog/materialy/ehlektrotekhnicheskie-materialy/2000487498-4F02/</t>
  </si>
  <si>
    <t>2000487631-4F02</t>
  </si>
  <si>
    <t>КОНТАКТ 5ТЛ.551.072</t>
  </si>
  <si>
    <t>https://etp-aktiv.ru/catalog/materialy/ehlektrotekhnicheskie-materialy/2000487631-4F02/</t>
  </si>
  <si>
    <t>2000649402-4F02</t>
  </si>
  <si>
    <t>КОНТАКТ НЕПОДВИЖНЫЙ 5ТЛ.551.079</t>
  </si>
  <si>
    <t>https://etp-aktiv.ru/catalog/materialy/ehlektrotekhnicheskie-materialy/2000649402-4F02/</t>
  </si>
  <si>
    <t>2000487489-4F02</t>
  </si>
  <si>
    <t>КОНТАКТ НЕПОДВИЖНЫЙ 5ТЛ.551.130</t>
  </si>
  <si>
    <t>https://etp-aktiv.ru/catalog/materialy/ehlektrotekhnicheskie-materialy/2000487489-4F02/</t>
  </si>
  <si>
    <t>2000487500-4F02</t>
  </si>
  <si>
    <t>КОНТАКТ ПОДВИЖНЫЙ 5ТЛ.551.131</t>
  </si>
  <si>
    <t>https://etp-aktiv.ru/catalog/materialy/ehlektrotekhnicheskie-materialy/2000487500-4F02/</t>
  </si>
  <si>
    <t>2000824438-4F02</t>
  </si>
  <si>
    <t>КОНТРОЛЛЕР V85LB3-2D-2ZS+2ZS-B-А050Е6321</t>
  </si>
  <si>
    <t>https://etp-aktiv.ru/catalog/materialy/ehlektrotekhnicheskie-materialy/2000824438-4F02/</t>
  </si>
  <si>
    <t>2000999914-4F02</t>
  </si>
  <si>
    <t>КОНТРОЛЛЕР V85RB3-2D-2ZS+2ZS-B-A050E6321</t>
  </si>
  <si>
    <t>https://etp-aktiv.ru/catalog/materialy/ehlektrotekhnicheskie-materialy/2000999914-4F02/</t>
  </si>
  <si>
    <t>2000450320-4F02</t>
  </si>
  <si>
    <t>КОРОБКА КЛЕММНАЯ CAS JB-4P IP64 12В</t>
  </si>
  <si>
    <t>https://etp-aktiv.ru/catalog/materialy/ehlektrotekhnicheskie-materialy/2000450320-4F02/</t>
  </si>
  <si>
    <t>2000227093-4F02</t>
  </si>
  <si>
    <t>МЕТАЛЛОРУКАВ 20ММ РЗ-ЦХ</t>
  </si>
  <si>
    <t>М</t>
  </si>
  <si>
    <t>https://etp-aktiv.ru/catalog/materialy/ehlektrotekhnicheskie-materialy/2000227093-4F02/</t>
  </si>
  <si>
    <t>2000489501-4F04</t>
  </si>
  <si>
    <t>МЕТАЛЛОРУКАВ 25ММ Р3-Ц-ПВХ-25</t>
  </si>
  <si>
    <t>https://etp-aktiv.ru/catalog/materialy/ehlektrotekhnicheskie-materialy/2000489501-4F04/</t>
  </si>
  <si>
    <t>2000462446-4F02</t>
  </si>
  <si>
    <t>МОДУЛЬ АНАЛОГОВЫЙ 6ES7331-7KF02-0AB0</t>
  </si>
  <si>
    <t>https://etp-aktiv.ru/catalog/materialy/ehlektrotekhnicheskie-materialy/2000462446-4F02/</t>
  </si>
  <si>
    <t>2000766635-4F04</t>
  </si>
  <si>
    <t>МУФТА ЗАЗЕМЛЕНИЯ МЕТАЛЛОРУКАВА ТР-4</t>
  </si>
  <si>
    <t>https://etp-aktiv.ru/catalog/materialy/ehlektrotekhnicheskie-materialy/2000766635-4F04/</t>
  </si>
  <si>
    <t>2000221217-4F02</t>
  </si>
  <si>
    <t>ПАНЕЛЬ СВЕТОДИОД LLP-0606CW</t>
  </si>
  <si>
    <t>https://etp-aktiv.ru/catalog/materialy/ehlektrotekhnicheskie-materialy/2000221217-4F02/</t>
  </si>
  <si>
    <t>2000862952-4F02</t>
  </si>
  <si>
    <t>ПЛАТА СИЛОВАЯ FDU/VFX 69 090-175 690V 17</t>
  </si>
  <si>
    <t>https://etp-aktiv.ru/catalog/materialy/ehlektrotekhnicheskie-materialy/2000862952-4F02/</t>
  </si>
  <si>
    <t>2000487504-4F02</t>
  </si>
  <si>
    <t>ПРИВОД ПНЕВМАТИЧЕСКИЙ РТДМ.303462.003</t>
  </si>
  <si>
    <t>https://etp-aktiv.ru/catalog/materialy/ehlektrotekhnicheskie-materialy/2000487504-4F02/</t>
  </si>
  <si>
    <t>2000455137-4F02</t>
  </si>
  <si>
    <t>ПРОСТАВКА ПОДШИПНИКА AZD0229</t>
  </si>
  <si>
    <t>https://etp-aktiv.ru/catalog/materialy/ehlektrotekhnicheskie-materialy/2000455137-4F02/</t>
  </si>
  <si>
    <t>2000522838-4F02</t>
  </si>
  <si>
    <t>ПРУЖИНА ПК1-02 8ТЛ.231.134</t>
  </si>
  <si>
    <t>https://etp-aktiv.ru/catalog/materialy/ehlektrotekhnicheskie-materialy/2000522838-4F02/</t>
  </si>
  <si>
    <t>2000147629-4F02</t>
  </si>
  <si>
    <t>РАЗЪЕМ RJ45 4Р4С 5Е</t>
  </si>
  <si>
    <t>https://etp-aktiv.ru/catalog/materialy/ehlektrotekhnicheskie-materialy/2000147629-4F02/</t>
  </si>
  <si>
    <t>2000036974-4F04</t>
  </si>
  <si>
    <t>РАСПРЕДКОРОБКА КАБ А25А 230В А25А 230В</t>
  </si>
  <si>
    <t>https://etp-aktiv.ru/catalog/materialy/ehlektrotekhnicheskie-materialy/2000036974-4F04/</t>
  </si>
  <si>
    <t>2000943771-4F04</t>
  </si>
  <si>
    <t>СИНУС-ФИЛЬТР SE-LC260 690В/260А</t>
  </si>
  <si>
    <t>https://etp-aktiv.ru/catalog/materialy/ehlektrotekhnicheskie-materialy/2000943771-4F04/</t>
  </si>
  <si>
    <t>2000806060-4F04</t>
  </si>
  <si>
    <t>СКОБА МЕТАЛЛОРУКАВА СКО-25-26 OST</t>
  </si>
  <si>
    <t>https://etp-aktiv.ru/catalog/materialy/ehlektrotekhnicheskie-materialy/2000806060-4F04/</t>
  </si>
  <si>
    <t>2000577746-4F08</t>
  </si>
  <si>
    <t>ТАБЛО ЦИФРОВОЕ СХ ТЦИ 2-24/140-65</t>
  </si>
  <si>
    <t>https://etp-aktiv.ru/catalog/materialy/ehlektrotekhnicheskie-materialy/2000577746-4F08/</t>
  </si>
  <si>
    <t>2000282916-4F02</t>
  </si>
  <si>
    <t>ТОПЛИВОЗАБОРНИК ТП-202/470-1 24В</t>
  </si>
  <si>
    <t>https://etp-aktiv.ru/catalog/materialy/ehlektrotekhnicheskie-materialy/2000282916-4F02/</t>
  </si>
  <si>
    <t>2000282918-4F02</t>
  </si>
  <si>
    <t>ТОПЛИВОЗАБОРНИК ТП-202/600-1 24В</t>
  </si>
  <si>
    <t>https://etp-aktiv.ru/catalog/materialy/ehlektrotekhnicheskie-materialy/2000282918-4F02/</t>
  </si>
  <si>
    <t>2000282917-4F02</t>
  </si>
  <si>
    <t>ТОПЛИВОЗАБОРНИК ТП-202/800-1 24В</t>
  </si>
  <si>
    <t>https://etp-aktiv.ru/catalog/materialy/ehlektrotekhnicheskie-materialy/2000282917-4F02/</t>
  </si>
  <si>
    <t>2000488226-4F02</t>
  </si>
  <si>
    <t>ТЯГА 5ТЛ.743.002</t>
  </si>
  <si>
    <t>https://etp-aktiv.ru/catalog/materialy/ehlektrotekhnicheskie-materialy/2000488226-4F02/</t>
  </si>
  <si>
    <t>2000736162-4F02</t>
  </si>
  <si>
    <t>ЩЕТКОДЕРЖАТЕЛЬ РТП5БС.112.140-03 25*32ММ</t>
  </si>
  <si>
    <t>https://etp-aktiv.ru/catalog/materialy/ehlektrotekhnicheskie-materialy/2000736162-4F02/</t>
  </si>
  <si>
    <t>Зарезервировано</t>
  </si>
  <si>
    <t>Перечень товаров  по подгруппе:  Электротехнические и электроизоляционные материалы</t>
  </si>
  <si>
    <t>Цена с НДС  вруб.</t>
  </si>
  <si>
    <t>Сумма на продаже с НДС 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</si>
</sst>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4" fontId="4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tp-aktiv.ru/catalog/materialy/ehlektrotekhnicheskie-materialy/2000450320-4F02/" TargetMode="External"/><Relationship Id="rId18" Type="http://schemas.openxmlformats.org/officeDocument/2006/relationships/hyperlink" Target="https://etp-aktiv.ru/catalog/materialy/ehlektrotekhnicheskie-materialy/2000221217-4F02/" TargetMode="External"/><Relationship Id="rId26" Type="http://schemas.openxmlformats.org/officeDocument/2006/relationships/hyperlink" Target="https://etp-aktiv.ru/catalog/materialy/ehlektrotekhnicheskie-materialy/2000806060-4F04/" TargetMode="External"/><Relationship Id="rId3" Type="http://schemas.openxmlformats.org/officeDocument/2006/relationships/hyperlink" Target="https://etp-aktiv.ru/catalog/materialy/ehlektrotekhnicheskie-materialy/2000276714-4F08/" TargetMode="External"/><Relationship Id="rId21" Type="http://schemas.openxmlformats.org/officeDocument/2006/relationships/hyperlink" Target="https://etp-aktiv.ru/catalog/materialy/ehlektrotekhnicheskie-materialy/2000455137-4F02/" TargetMode="External"/><Relationship Id="rId7" Type="http://schemas.openxmlformats.org/officeDocument/2006/relationships/hyperlink" Target="https://etp-aktiv.ru/catalog/materialy/ehlektrotekhnicheskie-materialy/2000487631-4F02/" TargetMode="External"/><Relationship Id="rId12" Type="http://schemas.openxmlformats.org/officeDocument/2006/relationships/hyperlink" Target="https://etp-aktiv.ru/catalog/materialy/ehlektrotekhnicheskie-materialy/2000999914-4F02/" TargetMode="External"/><Relationship Id="rId17" Type="http://schemas.openxmlformats.org/officeDocument/2006/relationships/hyperlink" Target="https://etp-aktiv.ru/catalog/materialy/ehlektrotekhnicheskie-materialy/2000766635-4F04/" TargetMode="External"/><Relationship Id="rId25" Type="http://schemas.openxmlformats.org/officeDocument/2006/relationships/hyperlink" Target="https://etp-aktiv.ru/catalog/materialy/ehlektrotekhnicheskie-materialy/2000943771-4F04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etp-aktiv.ru/catalog/materialy/ehlektrotekhnicheskie-materialy/2000009353-4F02/" TargetMode="External"/><Relationship Id="rId16" Type="http://schemas.openxmlformats.org/officeDocument/2006/relationships/hyperlink" Target="https://etp-aktiv.ru/catalog/materialy/ehlektrotekhnicheskie-materialy/2000462446-4F02/" TargetMode="External"/><Relationship Id="rId20" Type="http://schemas.openxmlformats.org/officeDocument/2006/relationships/hyperlink" Target="https://etp-aktiv.ru/catalog/materialy/ehlektrotekhnicheskie-materialy/2000487504-4F02/" TargetMode="External"/><Relationship Id="rId29" Type="http://schemas.openxmlformats.org/officeDocument/2006/relationships/hyperlink" Target="https://etp-aktiv.ru/catalog/materialy/ehlektrotekhnicheskie-materialy/2000282918-4F02/" TargetMode="External"/><Relationship Id="rId1" Type="http://schemas.openxmlformats.org/officeDocument/2006/relationships/hyperlink" Target="https://etp-aktiv.ru/catalog/materialy/ehlektrotekhnicheskie-materialy/2000304580-4F02/" TargetMode="External"/><Relationship Id="rId6" Type="http://schemas.openxmlformats.org/officeDocument/2006/relationships/hyperlink" Target="https://etp-aktiv.ru/catalog/materialy/ehlektrotekhnicheskie-materialy/2000487498-4F02/" TargetMode="External"/><Relationship Id="rId11" Type="http://schemas.openxmlformats.org/officeDocument/2006/relationships/hyperlink" Target="https://etp-aktiv.ru/catalog/materialy/ehlektrotekhnicheskie-materialy/2000824438-4F02/" TargetMode="External"/><Relationship Id="rId24" Type="http://schemas.openxmlformats.org/officeDocument/2006/relationships/hyperlink" Target="https://etp-aktiv.ru/catalog/materialy/ehlektrotekhnicheskie-materialy/2000036974-4F04/" TargetMode="External"/><Relationship Id="rId32" Type="http://schemas.openxmlformats.org/officeDocument/2006/relationships/hyperlink" Target="https://etp-aktiv.ru/catalog/materialy/ehlektrotekhnicheskie-materialy/2000736162-4F02/" TargetMode="External"/><Relationship Id="rId5" Type="http://schemas.openxmlformats.org/officeDocument/2006/relationships/hyperlink" Target="https://etp-aktiv.ru/catalog/materialy/ehlektrotekhnicheskie-materialy/2000632264-4F02/" TargetMode="External"/><Relationship Id="rId15" Type="http://schemas.openxmlformats.org/officeDocument/2006/relationships/hyperlink" Target="https://etp-aktiv.ru/catalog/materialy/ehlektrotekhnicheskie-materialy/2000489501-4F04/" TargetMode="External"/><Relationship Id="rId23" Type="http://schemas.openxmlformats.org/officeDocument/2006/relationships/hyperlink" Target="https://etp-aktiv.ru/catalog/materialy/ehlektrotekhnicheskie-materialy/2000147629-4F02/" TargetMode="External"/><Relationship Id="rId28" Type="http://schemas.openxmlformats.org/officeDocument/2006/relationships/hyperlink" Target="https://etp-aktiv.ru/catalog/materialy/ehlektrotekhnicheskie-materialy/2000282916-4F02/" TargetMode="External"/><Relationship Id="rId10" Type="http://schemas.openxmlformats.org/officeDocument/2006/relationships/hyperlink" Target="https://etp-aktiv.ru/catalog/materialy/ehlektrotekhnicheskie-materialy/2000487500-4F02/" TargetMode="External"/><Relationship Id="rId19" Type="http://schemas.openxmlformats.org/officeDocument/2006/relationships/hyperlink" Target="https://etp-aktiv.ru/catalog/materialy/ehlektrotekhnicheskie-materialy/2000862952-4F02/" TargetMode="External"/><Relationship Id="rId31" Type="http://schemas.openxmlformats.org/officeDocument/2006/relationships/hyperlink" Target="https://etp-aktiv.ru/catalog/materialy/ehlektrotekhnicheskie-materialy/2000488226-4F02/" TargetMode="External"/><Relationship Id="rId4" Type="http://schemas.openxmlformats.org/officeDocument/2006/relationships/hyperlink" Target="https://etp-aktiv.ru/catalog/materialy/ehlektrotekhnicheskie-materialy/2000487490-4F02/" TargetMode="External"/><Relationship Id="rId9" Type="http://schemas.openxmlformats.org/officeDocument/2006/relationships/hyperlink" Target="https://etp-aktiv.ru/catalog/materialy/ehlektrotekhnicheskie-materialy/2000487489-4F02/" TargetMode="External"/><Relationship Id="rId14" Type="http://schemas.openxmlformats.org/officeDocument/2006/relationships/hyperlink" Target="https://etp-aktiv.ru/catalog/materialy/ehlektrotekhnicheskie-materialy/2000227093-4F02/" TargetMode="External"/><Relationship Id="rId22" Type="http://schemas.openxmlformats.org/officeDocument/2006/relationships/hyperlink" Target="https://etp-aktiv.ru/catalog/materialy/ehlektrotekhnicheskie-materialy/2000522838-4F02/" TargetMode="External"/><Relationship Id="rId27" Type="http://schemas.openxmlformats.org/officeDocument/2006/relationships/hyperlink" Target="https://etp-aktiv.ru/catalog/materialy/ehlektrotekhnicheskie-materialy/2000577746-4F08/" TargetMode="External"/><Relationship Id="rId30" Type="http://schemas.openxmlformats.org/officeDocument/2006/relationships/hyperlink" Target="https://etp-aktiv.ru/catalog/materialy/ehlektrotekhnicheskie-materialy/2000282917-4F02/" TargetMode="External"/><Relationship Id="rId8" Type="http://schemas.openxmlformats.org/officeDocument/2006/relationships/hyperlink" Target="https://etp-aktiv.ru/catalog/materialy/ehlektrotekhnicheskie-materialy/2000649402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C28" workbookViewId="0">
      <selection activeCell="L36" sqref="L36"/>
    </sheetView>
  </sheetViews>
  <sheetFormatPr defaultRowHeight="14.4" x14ac:dyDescent="0.3"/>
  <cols>
    <col min="1" max="1" width="13" customWidth="1"/>
    <col min="2" max="2" width="47.6640625" customWidth="1"/>
    <col min="3" max="3" width="13.77734375" customWidth="1"/>
    <col min="4" max="4" width="28" customWidth="1"/>
    <col min="5" max="5" width="24.109375" hidden="1" customWidth="1"/>
    <col min="6" max="6" width="11.44140625" hidden="1" customWidth="1"/>
    <col min="7" max="7" width="24.44140625" customWidth="1"/>
    <col min="8" max="8" width="44.5546875" customWidth="1"/>
    <col min="9" max="9" width="13.109375" hidden="1" customWidth="1"/>
    <col min="10" max="10" width="4.44140625" hidden="1" customWidth="1"/>
    <col min="11" max="11" width="8.44140625" customWidth="1"/>
    <col min="12" max="12" width="10.88671875" customWidth="1"/>
    <col min="13" max="14" width="14.109375" hidden="1" customWidth="1"/>
    <col min="15" max="15" width="14.109375" customWidth="1"/>
    <col min="16" max="16" width="14.88671875" customWidth="1"/>
    <col min="17" max="17" width="52.88671875" customWidth="1"/>
  </cols>
  <sheetData>
    <row r="1" spans="1:17" x14ac:dyDescent="0.3">
      <c r="A1" s="1" t="s">
        <v>119</v>
      </c>
      <c r="B1" s="1"/>
      <c r="C1" s="1"/>
    </row>
    <row r="3" spans="1:17" s="11" customFormat="1" ht="55.2" x14ac:dyDescent="0.3">
      <c r="A3" s="2" t="s">
        <v>12</v>
      </c>
      <c r="B3" s="2" t="s">
        <v>13</v>
      </c>
      <c r="C3" s="2" t="s">
        <v>0</v>
      </c>
      <c r="D3" s="2" t="s">
        <v>1</v>
      </c>
      <c r="E3" s="2" t="s">
        <v>15</v>
      </c>
      <c r="F3" s="2" t="s">
        <v>11</v>
      </c>
      <c r="G3" s="2" t="s">
        <v>2</v>
      </c>
      <c r="H3" s="2" t="s">
        <v>3</v>
      </c>
      <c r="I3" s="2" t="s">
        <v>16</v>
      </c>
      <c r="J3" s="2" t="s">
        <v>18</v>
      </c>
      <c r="K3" s="2" t="s">
        <v>6</v>
      </c>
      <c r="L3" s="2" t="s">
        <v>7</v>
      </c>
      <c r="M3" s="2" t="s">
        <v>118</v>
      </c>
      <c r="N3" s="2" t="s">
        <v>8</v>
      </c>
      <c r="O3" s="2" t="s">
        <v>120</v>
      </c>
      <c r="P3" s="2" t="s">
        <v>121</v>
      </c>
      <c r="Q3" s="7" t="s">
        <v>9</v>
      </c>
    </row>
    <row r="4" spans="1:17" x14ac:dyDescent="0.3">
      <c r="A4" s="3" t="s">
        <v>14</v>
      </c>
      <c r="B4" s="3" t="s">
        <v>19</v>
      </c>
      <c r="C4" s="3" t="s">
        <v>4</v>
      </c>
      <c r="D4" s="3" t="s">
        <v>5</v>
      </c>
      <c r="E4" s="4">
        <v>269244</v>
      </c>
      <c r="F4" s="5" t="s">
        <v>20</v>
      </c>
      <c r="G4" s="5" t="s">
        <v>20</v>
      </c>
      <c r="H4" s="5" t="s">
        <v>21</v>
      </c>
      <c r="I4" s="10" t="s">
        <v>17</v>
      </c>
      <c r="J4" s="3" t="s">
        <v>22</v>
      </c>
      <c r="K4" s="3" t="s">
        <v>10</v>
      </c>
      <c r="L4" s="4">
        <v>2</v>
      </c>
      <c r="M4" s="4"/>
      <c r="N4" s="6">
        <v>31618.23</v>
      </c>
      <c r="O4" s="6">
        <f t="shared" ref="O4:O35" si="0">N4*1.22</f>
        <v>38574.240599999997</v>
      </c>
      <c r="P4" s="6">
        <f>O4*L4</f>
        <v>77148.481199999995</v>
      </c>
      <c r="Q4" s="8" t="s">
        <v>23</v>
      </c>
    </row>
    <row r="5" spans="1:17" x14ac:dyDescent="0.3">
      <c r="A5" s="3" t="s">
        <v>14</v>
      </c>
      <c r="B5" s="3" t="s">
        <v>19</v>
      </c>
      <c r="C5" s="3" t="s">
        <v>4</v>
      </c>
      <c r="D5" s="3" t="s">
        <v>5</v>
      </c>
      <c r="E5" s="4">
        <v>269393</v>
      </c>
      <c r="F5" s="5" t="s">
        <v>24</v>
      </c>
      <c r="G5" s="5" t="s">
        <v>24</v>
      </c>
      <c r="H5" s="5" t="s">
        <v>25</v>
      </c>
      <c r="I5" s="10" t="s">
        <v>17</v>
      </c>
      <c r="J5" s="3" t="s">
        <v>22</v>
      </c>
      <c r="K5" s="3" t="s">
        <v>10</v>
      </c>
      <c r="L5" s="4">
        <v>6</v>
      </c>
      <c r="M5" s="4"/>
      <c r="N5" s="6">
        <v>257.42</v>
      </c>
      <c r="O5" s="6">
        <f t="shared" si="0"/>
        <v>314.05240000000003</v>
      </c>
      <c r="P5" s="6">
        <f t="shared" ref="P5:P35" si="1">O5*L5</f>
        <v>1884.3144000000002</v>
      </c>
      <c r="Q5" s="8" t="s">
        <v>26</v>
      </c>
    </row>
    <row r="6" spans="1:17" x14ac:dyDescent="0.3">
      <c r="A6" s="3" t="s">
        <v>14</v>
      </c>
      <c r="B6" s="3" t="s">
        <v>19</v>
      </c>
      <c r="C6" s="3" t="s">
        <v>4</v>
      </c>
      <c r="D6" s="3" t="s">
        <v>5</v>
      </c>
      <c r="E6" s="4">
        <v>277253</v>
      </c>
      <c r="F6" s="5" t="s">
        <v>27</v>
      </c>
      <c r="G6" s="5" t="s">
        <v>27</v>
      </c>
      <c r="H6" s="5" t="s">
        <v>28</v>
      </c>
      <c r="I6" s="10" t="s">
        <v>17</v>
      </c>
      <c r="J6" s="3" t="s">
        <v>22</v>
      </c>
      <c r="K6" s="3" t="s">
        <v>10</v>
      </c>
      <c r="L6" s="4">
        <v>6</v>
      </c>
      <c r="M6" s="4"/>
      <c r="N6" s="6">
        <v>78.44</v>
      </c>
      <c r="O6" s="6">
        <f t="shared" si="0"/>
        <v>95.696799999999996</v>
      </c>
      <c r="P6" s="6">
        <f t="shared" si="1"/>
        <v>574.18079999999998</v>
      </c>
      <c r="Q6" s="8" t="s">
        <v>29</v>
      </c>
    </row>
    <row r="7" spans="1:17" x14ac:dyDescent="0.3">
      <c r="A7" s="3" t="s">
        <v>14</v>
      </c>
      <c r="B7" s="3" t="s">
        <v>19</v>
      </c>
      <c r="C7" s="3" t="s">
        <v>4</v>
      </c>
      <c r="D7" s="3" t="s">
        <v>5</v>
      </c>
      <c r="E7" s="4">
        <v>261396</v>
      </c>
      <c r="F7" s="5" t="s">
        <v>30</v>
      </c>
      <c r="G7" s="5" t="s">
        <v>30</v>
      </c>
      <c r="H7" s="5" t="s">
        <v>31</v>
      </c>
      <c r="I7" s="10" t="s">
        <v>17</v>
      </c>
      <c r="J7" s="3" t="s">
        <v>22</v>
      </c>
      <c r="K7" s="3" t="s">
        <v>10</v>
      </c>
      <c r="L7" s="4">
        <v>4</v>
      </c>
      <c r="M7" s="4"/>
      <c r="N7" s="6">
        <v>1068.75</v>
      </c>
      <c r="O7" s="6">
        <f t="shared" si="0"/>
        <v>1303.875</v>
      </c>
      <c r="P7" s="6">
        <f t="shared" si="1"/>
        <v>5215.5</v>
      </c>
      <c r="Q7" s="8" t="s">
        <v>32</v>
      </c>
    </row>
    <row r="8" spans="1:17" x14ac:dyDescent="0.3">
      <c r="A8" s="3" t="s">
        <v>14</v>
      </c>
      <c r="B8" s="3" t="s">
        <v>19</v>
      </c>
      <c r="C8" s="3" t="s">
        <v>4</v>
      </c>
      <c r="D8" s="3" t="s">
        <v>5</v>
      </c>
      <c r="E8" s="4">
        <v>269288</v>
      </c>
      <c r="F8" s="5" t="s">
        <v>33</v>
      </c>
      <c r="G8" s="5" t="s">
        <v>33</v>
      </c>
      <c r="H8" s="5" t="s">
        <v>34</v>
      </c>
      <c r="I8" s="10" t="s">
        <v>17</v>
      </c>
      <c r="J8" s="3" t="s">
        <v>22</v>
      </c>
      <c r="K8" s="3" t="s">
        <v>10</v>
      </c>
      <c r="L8" s="4">
        <v>1</v>
      </c>
      <c r="M8" s="4"/>
      <c r="N8" s="6">
        <v>1359.38</v>
      </c>
      <c r="O8" s="6">
        <f t="shared" si="0"/>
        <v>1658.4436000000001</v>
      </c>
      <c r="P8" s="6">
        <f t="shared" si="1"/>
        <v>1658.4436000000001</v>
      </c>
      <c r="Q8" s="8" t="s">
        <v>35</v>
      </c>
    </row>
    <row r="9" spans="1:17" x14ac:dyDescent="0.3">
      <c r="A9" s="3" t="s">
        <v>14</v>
      </c>
      <c r="B9" s="3" t="s">
        <v>19</v>
      </c>
      <c r="C9" s="3" t="s">
        <v>4</v>
      </c>
      <c r="D9" s="3" t="s">
        <v>5</v>
      </c>
      <c r="E9" s="4">
        <v>276958</v>
      </c>
      <c r="F9" s="5" t="s">
        <v>36</v>
      </c>
      <c r="G9" s="5" t="s">
        <v>36</v>
      </c>
      <c r="H9" s="5" t="s">
        <v>37</v>
      </c>
      <c r="I9" s="10" t="s">
        <v>17</v>
      </c>
      <c r="J9" s="3" t="s">
        <v>22</v>
      </c>
      <c r="K9" s="3" t="s">
        <v>10</v>
      </c>
      <c r="L9" s="4">
        <v>10</v>
      </c>
      <c r="M9" s="4"/>
      <c r="N9" s="6">
        <v>753.75</v>
      </c>
      <c r="O9" s="6">
        <f t="shared" si="0"/>
        <v>919.57499999999993</v>
      </c>
      <c r="P9" s="6">
        <f t="shared" si="1"/>
        <v>9195.75</v>
      </c>
      <c r="Q9" s="8" t="s">
        <v>38</v>
      </c>
    </row>
    <row r="10" spans="1:17" x14ac:dyDescent="0.3">
      <c r="A10" s="3" t="s">
        <v>14</v>
      </c>
      <c r="B10" s="3" t="s">
        <v>19</v>
      </c>
      <c r="C10" s="3" t="s">
        <v>4</v>
      </c>
      <c r="D10" s="3" t="s">
        <v>5</v>
      </c>
      <c r="E10" s="4">
        <v>269147</v>
      </c>
      <c r="F10" s="5" t="s">
        <v>39</v>
      </c>
      <c r="G10" s="5" t="s">
        <v>39</v>
      </c>
      <c r="H10" s="5" t="s">
        <v>40</v>
      </c>
      <c r="I10" s="10" t="s">
        <v>17</v>
      </c>
      <c r="J10" s="3" t="s">
        <v>22</v>
      </c>
      <c r="K10" s="3" t="s">
        <v>10</v>
      </c>
      <c r="L10" s="4">
        <v>30</v>
      </c>
      <c r="M10" s="4"/>
      <c r="N10" s="6">
        <v>827.07</v>
      </c>
      <c r="O10" s="6">
        <f t="shared" si="0"/>
        <v>1009.0254</v>
      </c>
      <c r="P10" s="6">
        <f t="shared" si="1"/>
        <v>30270.761999999999</v>
      </c>
      <c r="Q10" s="8" t="s">
        <v>41</v>
      </c>
    </row>
    <row r="11" spans="1:17" x14ac:dyDescent="0.3">
      <c r="A11" s="3" t="s">
        <v>14</v>
      </c>
      <c r="B11" s="3" t="s">
        <v>19</v>
      </c>
      <c r="C11" s="3" t="s">
        <v>4</v>
      </c>
      <c r="D11" s="3" t="s">
        <v>5</v>
      </c>
      <c r="E11" s="4">
        <v>269372</v>
      </c>
      <c r="F11" s="5" t="s">
        <v>42</v>
      </c>
      <c r="G11" s="5" t="s">
        <v>42</v>
      </c>
      <c r="H11" s="5" t="s">
        <v>43</v>
      </c>
      <c r="I11" s="10" t="s">
        <v>17</v>
      </c>
      <c r="J11" s="3" t="s">
        <v>22</v>
      </c>
      <c r="K11" s="3" t="s">
        <v>10</v>
      </c>
      <c r="L11" s="4">
        <v>3</v>
      </c>
      <c r="M11" s="4"/>
      <c r="N11" s="6">
        <v>9000</v>
      </c>
      <c r="O11" s="6">
        <f t="shared" si="0"/>
        <v>10980</v>
      </c>
      <c r="P11" s="6">
        <f t="shared" si="1"/>
        <v>32940</v>
      </c>
      <c r="Q11" s="8" t="s">
        <v>44</v>
      </c>
    </row>
    <row r="12" spans="1:17" x14ac:dyDescent="0.3">
      <c r="A12" s="3" t="s">
        <v>14</v>
      </c>
      <c r="B12" s="3" t="s">
        <v>19</v>
      </c>
      <c r="C12" s="3" t="s">
        <v>4</v>
      </c>
      <c r="D12" s="3" t="s">
        <v>5</v>
      </c>
      <c r="E12" s="4">
        <v>269360</v>
      </c>
      <c r="F12" s="5" t="s">
        <v>45</v>
      </c>
      <c r="G12" s="5" t="s">
        <v>45</v>
      </c>
      <c r="H12" s="5" t="s">
        <v>46</v>
      </c>
      <c r="I12" s="10" t="s">
        <v>17</v>
      </c>
      <c r="J12" s="3" t="s">
        <v>22</v>
      </c>
      <c r="K12" s="3" t="s">
        <v>10</v>
      </c>
      <c r="L12" s="4">
        <v>3</v>
      </c>
      <c r="M12" s="4"/>
      <c r="N12" s="6">
        <v>9187.31</v>
      </c>
      <c r="O12" s="6">
        <f t="shared" si="0"/>
        <v>11208.518199999999</v>
      </c>
      <c r="P12" s="6">
        <f t="shared" si="1"/>
        <v>33625.554599999996</v>
      </c>
      <c r="Q12" s="8" t="s">
        <v>47</v>
      </c>
    </row>
    <row r="13" spans="1:17" x14ac:dyDescent="0.3">
      <c r="A13" s="3" t="s">
        <v>14</v>
      </c>
      <c r="B13" s="3" t="s">
        <v>19</v>
      </c>
      <c r="C13" s="3" t="s">
        <v>4</v>
      </c>
      <c r="D13" s="3" t="s">
        <v>5</v>
      </c>
      <c r="E13" s="4">
        <v>269361</v>
      </c>
      <c r="F13" s="5" t="s">
        <v>48</v>
      </c>
      <c r="G13" s="5" t="s">
        <v>48</v>
      </c>
      <c r="H13" s="5" t="s">
        <v>49</v>
      </c>
      <c r="I13" s="10" t="s">
        <v>17</v>
      </c>
      <c r="J13" s="3" t="s">
        <v>22</v>
      </c>
      <c r="K13" s="3" t="s">
        <v>10</v>
      </c>
      <c r="L13" s="4">
        <v>10</v>
      </c>
      <c r="M13" s="4"/>
      <c r="N13" s="6">
        <v>10573.59</v>
      </c>
      <c r="O13" s="6">
        <f t="shared" si="0"/>
        <v>12899.7798</v>
      </c>
      <c r="P13" s="6">
        <f t="shared" si="1"/>
        <v>128997.79800000001</v>
      </c>
      <c r="Q13" s="8" t="s">
        <v>50</v>
      </c>
    </row>
    <row r="14" spans="1:17" x14ac:dyDescent="0.3">
      <c r="A14" s="3" t="s">
        <v>14</v>
      </c>
      <c r="B14" s="3" t="s">
        <v>19</v>
      </c>
      <c r="C14" s="3" t="s">
        <v>4</v>
      </c>
      <c r="D14" s="3" t="s">
        <v>5</v>
      </c>
      <c r="E14" s="4">
        <v>269217</v>
      </c>
      <c r="F14" s="5" t="s">
        <v>51</v>
      </c>
      <c r="G14" s="5" t="s">
        <v>51</v>
      </c>
      <c r="H14" s="5" t="s">
        <v>52</v>
      </c>
      <c r="I14" s="10" t="s">
        <v>17</v>
      </c>
      <c r="J14" s="3" t="s">
        <v>22</v>
      </c>
      <c r="K14" s="3" t="s">
        <v>10</v>
      </c>
      <c r="L14" s="4">
        <v>1</v>
      </c>
      <c r="M14" s="4"/>
      <c r="N14" s="6">
        <v>274390.12</v>
      </c>
      <c r="O14" s="6">
        <f t="shared" si="0"/>
        <v>334755.94640000002</v>
      </c>
      <c r="P14" s="6">
        <f t="shared" si="1"/>
        <v>334755.94640000002</v>
      </c>
      <c r="Q14" s="8" t="s">
        <v>53</v>
      </c>
    </row>
    <row r="15" spans="1:17" x14ac:dyDescent="0.3">
      <c r="A15" s="3" t="s">
        <v>14</v>
      </c>
      <c r="B15" s="3" t="s">
        <v>19</v>
      </c>
      <c r="C15" s="3" t="s">
        <v>4</v>
      </c>
      <c r="D15" s="3" t="s">
        <v>5</v>
      </c>
      <c r="E15" s="4">
        <v>269223</v>
      </c>
      <c r="F15" s="5" t="s">
        <v>54</v>
      </c>
      <c r="G15" s="5" t="s">
        <v>54</v>
      </c>
      <c r="H15" s="5" t="s">
        <v>55</v>
      </c>
      <c r="I15" s="10" t="s">
        <v>17</v>
      </c>
      <c r="J15" s="3" t="s">
        <v>22</v>
      </c>
      <c r="K15" s="3" t="s">
        <v>10</v>
      </c>
      <c r="L15" s="4">
        <v>2</v>
      </c>
      <c r="M15" s="4"/>
      <c r="N15" s="6">
        <v>274390.12</v>
      </c>
      <c r="O15" s="6">
        <f t="shared" si="0"/>
        <v>334755.94640000002</v>
      </c>
      <c r="P15" s="6">
        <f t="shared" si="1"/>
        <v>669511.89280000003</v>
      </c>
      <c r="Q15" s="8" t="s">
        <v>56</v>
      </c>
    </row>
    <row r="16" spans="1:17" x14ac:dyDescent="0.3">
      <c r="A16" s="3" t="s">
        <v>14</v>
      </c>
      <c r="B16" s="3" t="s">
        <v>19</v>
      </c>
      <c r="C16" s="3" t="s">
        <v>4</v>
      </c>
      <c r="D16" s="3" t="s">
        <v>5</v>
      </c>
      <c r="E16" s="4">
        <v>276954</v>
      </c>
      <c r="F16" s="5" t="s">
        <v>57</v>
      </c>
      <c r="G16" s="5" t="s">
        <v>57</v>
      </c>
      <c r="H16" s="5" t="s">
        <v>58</v>
      </c>
      <c r="I16" s="10" t="s">
        <v>17</v>
      </c>
      <c r="J16" s="3" t="s">
        <v>22</v>
      </c>
      <c r="K16" s="3" t="s">
        <v>10</v>
      </c>
      <c r="L16" s="4">
        <v>4</v>
      </c>
      <c r="M16" s="4"/>
      <c r="N16" s="6">
        <v>4304.5600000000004</v>
      </c>
      <c r="O16" s="6">
        <f t="shared" si="0"/>
        <v>5251.5632000000005</v>
      </c>
      <c r="P16" s="6">
        <f t="shared" si="1"/>
        <v>21006.252800000002</v>
      </c>
      <c r="Q16" s="8" t="s">
        <v>59</v>
      </c>
    </row>
    <row r="17" spans="1:17" x14ac:dyDescent="0.3">
      <c r="A17" s="3" t="s">
        <v>14</v>
      </c>
      <c r="B17" s="3" t="s">
        <v>19</v>
      </c>
      <c r="C17" s="3" t="s">
        <v>4</v>
      </c>
      <c r="D17" s="3" t="s">
        <v>5</v>
      </c>
      <c r="E17" s="4">
        <v>269436</v>
      </c>
      <c r="F17" s="5" t="s">
        <v>60</v>
      </c>
      <c r="G17" s="5" t="s">
        <v>60</v>
      </c>
      <c r="H17" s="5" t="s">
        <v>61</v>
      </c>
      <c r="I17" s="10" t="s">
        <v>17</v>
      </c>
      <c r="J17" s="3" t="s">
        <v>22</v>
      </c>
      <c r="K17" s="3" t="s">
        <v>62</v>
      </c>
      <c r="L17" s="4">
        <v>650</v>
      </c>
      <c r="M17" s="4"/>
      <c r="N17" s="6">
        <v>20.11</v>
      </c>
      <c r="O17" s="6">
        <f t="shared" si="0"/>
        <v>24.534199999999998</v>
      </c>
      <c r="P17" s="6">
        <f t="shared" si="1"/>
        <v>15947.23</v>
      </c>
      <c r="Q17" s="8" t="s">
        <v>63</v>
      </c>
    </row>
    <row r="18" spans="1:17" x14ac:dyDescent="0.3">
      <c r="A18" s="3" t="s">
        <v>14</v>
      </c>
      <c r="B18" s="3" t="s">
        <v>19</v>
      </c>
      <c r="C18" s="3" t="s">
        <v>4</v>
      </c>
      <c r="D18" s="3" t="s">
        <v>5</v>
      </c>
      <c r="E18" s="4">
        <v>268809</v>
      </c>
      <c r="F18" s="5" t="s">
        <v>64</v>
      </c>
      <c r="G18" s="5" t="s">
        <v>64</v>
      </c>
      <c r="H18" s="5" t="s">
        <v>65</v>
      </c>
      <c r="I18" s="10" t="s">
        <v>17</v>
      </c>
      <c r="J18" s="3" t="s">
        <v>22</v>
      </c>
      <c r="K18" s="3" t="s">
        <v>62</v>
      </c>
      <c r="L18" s="4">
        <v>250</v>
      </c>
      <c r="M18" s="4"/>
      <c r="N18" s="6">
        <v>78.47</v>
      </c>
      <c r="O18" s="6">
        <f t="shared" si="0"/>
        <v>95.733400000000003</v>
      </c>
      <c r="P18" s="6">
        <f t="shared" si="1"/>
        <v>23933.350000000002</v>
      </c>
      <c r="Q18" s="8" t="s">
        <v>66</v>
      </c>
    </row>
    <row r="19" spans="1:17" x14ac:dyDescent="0.3">
      <c r="A19" s="3" t="s">
        <v>14</v>
      </c>
      <c r="B19" s="3" t="s">
        <v>19</v>
      </c>
      <c r="C19" s="3" t="s">
        <v>4</v>
      </c>
      <c r="D19" s="3" t="s">
        <v>5</v>
      </c>
      <c r="E19" s="4">
        <v>269459</v>
      </c>
      <c r="F19" s="5" t="s">
        <v>67</v>
      </c>
      <c r="G19" s="5" t="s">
        <v>67</v>
      </c>
      <c r="H19" s="5" t="s">
        <v>68</v>
      </c>
      <c r="I19" s="10" t="s">
        <v>17</v>
      </c>
      <c r="J19" s="3" t="s">
        <v>22</v>
      </c>
      <c r="K19" s="3" t="s">
        <v>10</v>
      </c>
      <c r="L19" s="4">
        <v>1</v>
      </c>
      <c r="M19" s="4"/>
      <c r="N19" s="6">
        <v>161718.75</v>
      </c>
      <c r="O19" s="6">
        <f t="shared" si="0"/>
        <v>197296.875</v>
      </c>
      <c r="P19" s="6">
        <f t="shared" si="1"/>
        <v>197296.875</v>
      </c>
      <c r="Q19" s="8" t="s">
        <v>69</v>
      </c>
    </row>
    <row r="20" spans="1:17" x14ac:dyDescent="0.3">
      <c r="A20" s="3" t="s">
        <v>14</v>
      </c>
      <c r="B20" s="3" t="s">
        <v>19</v>
      </c>
      <c r="C20" s="3" t="s">
        <v>4</v>
      </c>
      <c r="D20" s="3" t="s">
        <v>5</v>
      </c>
      <c r="E20" s="4">
        <v>268811</v>
      </c>
      <c r="F20" s="5" t="s">
        <v>70</v>
      </c>
      <c r="G20" s="5" t="s">
        <v>70</v>
      </c>
      <c r="H20" s="5" t="s">
        <v>71</v>
      </c>
      <c r="I20" s="10" t="s">
        <v>17</v>
      </c>
      <c r="J20" s="3" t="s">
        <v>22</v>
      </c>
      <c r="K20" s="3" t="s">
        <v>10</v>
      </c>
      <c r="L20" s="4">
        <v>20</v>
      </c>
      <c r="M20" s="4"/>
      <c r="N20" s="6">
        <v>73.13</v>
      </c>
      <c r="O20" s="6">
        <f t="shared" si="0"/>
        <v>89.218599999999995</v>
      </c>
      <c r="P20" s="6">
        <f t="shared" si="1"/>
        <v>1784.3719999999998</v>
      </c>
      <c r="Q20" s="8" t="s">
        <v>72</v>
      </c>
    </row>
    <row r="21" spans="1:17" x14ac:dyDescent="0.3">
      <c r="A21" s="3" t="s">
        <v>14</v>
      </c>
      <c r="B21" s="3" t="s">
        <v>19</v>
      </c>
      <c r="C21" s="3" t="s">
        <v>4</v>
      </c>
      <c r="D21" s="3" t="s">
        <v>5</v>
      </c>
      <c r="E21" s="4">
        <v>276946</v>
      </c>
      <c r="F21" s="5" t="s">
        <v>73</v>
      </c>
      <c r="G21" s="5" t="s">
        <v>73</v>
      </c>
      <c r="H21" s="5" t="s">
        <v>74</v>
      </c>
      <c r="I21" s="10" t="s">
        <v>17</v>
      </c>
      <c r="J21" s="3" t="s">
        <v>22</v>
      </c>
      <c r="K21" s="3" t="s">
        <v>10</v>
      </c>
      <c r="L21" s="4">
        <v>2</v>
      </c>
      <c r="M21" s="4"/>
      <c r="N21" s="6">
        <v>7548.75</v>
      </c>
      <c r="O21" s="6">
        <f t="shared" si="0"/>
        <v>9209.4750000000004</v>
      </c>
      <c r="P21" s="6">
        <f t="shared" si="1"/>
        <v>18418.95</v>
      </c>
      <c r="Q21" s="8" t="s">
        <v>75</v>
      </c>
    </row>
    <row r="22" spans="1:17" x14ac:dyDescent="0.3">
      <c r="A22" s="3" t="s">
        <v>14</v>
      </c>
      <c r="B22" s="3" t="s">
        <v>19</v>
      </c>
      <c r="C22" s="3" t="s">
        <v>4</v>
      </c>
      <c r="D22" s="3" t="s">
        <v>5</v>
      </c>
      <c r="E22" s="4">
        <v>269219</v>
      </c>
      <c r="F22" s="5" t="s">
        <v>76</v>
      </c>
      <c r="G22" s="5" t="s">
        <v>76</v>
      </c>
      <c r="H22" s="5" t="s">
        <v>77</v>
      </c>
      <c r="I22" s="10" t="s">
        <v>17</v>
      </c>
      <c r="J22" s="3" t="s">
        <v>22</v>
      </c>
      <c r="K22" s="3" t="s">
        <v>10</v>
      </c>
      <c r="L22" s="4">
        <v>2</v>
      </c>
      <c r="M22" s="4"/>
      <c r="N22" s="6">
        <v>130422.38</v>
      </c>
      <c r="O22" s="6">
        <f t="shared" si="0"/>
        <v>159115.30360000001</v>
      </c>
      <c r="P22" s="6">
        <f t="shared" si="1"/>
        <v>318230.60720000003</v>
      </c>
      <c r="Q22" s="8" t="s">
        <v>78</v>
      </c>
    </row>
    <row r="23" spans="1:17" x14ac:dyDescent="0.3">
      <c r="A23" s="3" t="s">
        <v>14</v>
      </c>
      <c r="B23" s="3" t="s">
        <v>19</v>
      </c>
      <c r="C23" s="3" t="s">
        <v>4</v>
      </c>
      <c r="D23" s="3" t="s">
        <v>5</v>
      </c>
      <c r="E23" s="4">
        <v>269362</v>
      </c>
      <c r="F23" s="5" t="s">
        <v>79</v>
      </c>
      <c r="G23" s="5" t="s">
        <v>79</v>
      </c>
      <c r="H23" s="5" t="s">
        <v>80</v>
      </c>
      <c r="I23" s="10" t="s">
        <v>17</v>
      </c>
      <c r="J23" s="3" t="s">
        <v>22</v>
      </c>
      <c r="K23" s="3" t="s">
        <v>10</v>
      </c>
      <c r="L23" s="4">
        <v>20</v>
      </c>
      <c r="M23" s="4"/>
      <c r="N23" s="6">
        <v>8898.59</v>
      </c>
      <c r="O23" s="6">
        <f t="shared" si="0"/>
        <v>10856.2798</v>
      </c>
      <c r="P23" s="6">
        <f t="shared" si="1"/>
        <v>217125.59600000002</v>
      </c>
      <c r="Q23" s="8" t="s">
        <v>81</v>
      </c>
    </row>
    <row r="24" spans="1:17" x14ac:dyDescent="0.3">
      <c r="A24" s="3" t="s">
        <v>14</v>
      </c>
      <c r="B24" s="3" t="s">
        <v>19</v>
      </c>
      <c r="C24" s="3" t="s">
        <v>4</v>
      </c>
      <c r="D24" s="3" t="s">
        <v>5</v>
      </c>
      <c r="E24" s="4">
        <v>269627</v>
      </c>
      <c r="F24" s="5" t="s">
        <v>82</v>
      </c>
      <c r="G24" s="5" t="s">
        <v>82</v>
      </c>
      <c r="H24" s="5" t="s">
        <v>83</v>
      </c>
      <c r="I24" s="10" t="s">
        <v>17</v>
      </c>
      <c r="J24" s="3" t="s">
        <v>22</v>
      </c>
      <c r="K24" s="3" t="s">
        <v>10</v>
      </c>
      <c r="L24" s="4">
        <v>8</v>
      </c>
      <c r="M24" s="4"/>
      <c r="N24" s="6">
        <v>1968.75</v>
      </c>
      <c r="O24" s="6">
        <f t="shared" si="0"/>
        <v>2401.875</v>
      </c>
      <c r="P24" s="6">
        <f t="shared" si="1"/>
        <v>19215</v>
      </c>
      <c r="Q24" s="8" t="s">
        <v>84</v>
      </c>
    </row>
    <row r="25" spans="1:17" x14ac:dyDescent="0.3">
      <c r="A25" s="3" t="s">
        <v>14</v>
      </c>
      <c r="B25" s="3" t="s">
        <v>19</v>
      </c>
      <c r="C25" s="3" t="s">
        <v>4</v>
      </c>
      <c r="D25" s="3" t="s">
        <v>5</v>
      </c>
      <c r="E25" s="4">
        <v>261261</v>
      </c>
      <c r="F25" s="5" t="s">
        <v>85</v>
      </c>
      <c r="G25" s="5" t="s">
        <v>85</v>
      </c>
      <c r="H25" s="5" t="s">
        <v>86</v>
      </c>
      <c r="I25" s="10" t="s">
        <v>17</v>
      </c>
      <c r="J25" s="3" t="s">
        <v>22</v>
      </c>
      <c r="K25" s="3" t="s">
        <v>10</v>
      </c>
      <c r="L25" s="4">
        <v>30</v>
      </c>
      <c r="M25" s="4"/>
      <c r="N25" s="6">
        <v>71.44</v>
      </c>
      <c r="O25" s="6">
        <f t="shared" si="0"/>
        <v>87.15679999999999</v>
      </c>
      <c r="P25" s="6">
        <f t="shared" si="1"/>
        <v>2614.7039999999997</v>
      </c>
      <c r="Q25" s="8" t="s">
        <v>87</v>
      </c>
    </row>
    <row r="26" spans="1:17" x14ac:dyDescent="0.3">
      <c r="A26" s="3" t="s">
        <v>14</v>
      </c>
      <c r="B26" s="3" t="s">
        <v>19</v>
      </c>
      <c r="C26" s="3" t="s">
        <v>4</v>
      </c>
      <c r="D26" s="3" t="s">
        <v>5</v>
      </c>
      <c r="E26" s="4">
        <v>269318</v>
      </c>
      <c r="F26" s="5" t="s">
        <v>88</v>
      </c>
      <c r="G26" s="5" t="s">
        <v>88</v>
      </c>
      <c r="H26" s="5" t="s">
        <v>89</v>
      </c>
      <c r="I26" s="10" t="s">
        <v>17</v>
      </c>
      <c r="J26" s="3" t="s">
        <v>22</v>
      </c>
      <c r="K26" s="3" t="s">
        <v>10</v>
      </c>
      <c r="L26" s="4">
        <v>20</v>
      </c>
      <c r="M26" s="4"/>
      <c r="N26" s="6">
        <v>5.0599999999999996</v>
      </c>
      <c r="O26" s="6">
        <f t="shared" si="0"/>
        <v>6.1731999999999996</v>
      </c>
      <c r="P26" s="6">
        <f t="shared" si="1"/>
        <v>123.464</v>
      </c>
      <c r="Q26" s="8" t="s">
        <v>90</v>
      </c>
    </row>
    <row r="27" spans="1:17" x14ac:dyDescent="0.3">
      <c r="A27" s="3" t="s">
        <v>14</v>
      </c>
      <c r="B27" s="3" t="s">
        <v>19</v>
      </c>
      <c r="C27" s="3" t="s">
        <v>4</v>
      </c>
      <c r="D27" s="3" t="s">
        <v>5</v>
      </c>
      <c r="E27" s="4">
        <v>268806</v>
      </c>
      <c r="F27" s="5" t="s">
        <v>91</v>
      </c>
      <c r="G27" s="5" t="s">
        <v>91</v>
      </c>
      <c r="H27" s="5" t="s">
        <v>92</v>
      </c>
      <c r="I27" s="10" t="s">
        <v>17</v>
      </c>
      <c r="J27" s="3" t="s">
        <v>22</v>
      </c>
      <c r="K27" s="3" t="s">
        <v>10</v>
      </c>
      <c r="L27" s="4">
        <v>5</v>
      </c>
      <c r="M27" s="4"/>
      <c r="N27" s="6">
        <v>51.08</v>
      </c>
      <c r="O27" s="6">
        <f t="shared" si="0"/>
        <v>62.317599999999999</v>
      </c>
      <c r="P27" s="6">
        <f t="shared" si="1"/>
        <v>311.58799999999997</v>
      </c>
      <c r="Q27" s="8" t="s">
        <v>93</v>
      </c>
    </row>
    <row r="28" spans="1:17" x14ac:dyDescent="0.3">
      <c r="A28" s="3" t="s">
        <v>14</v>
      </c>
      <c r="B28" s="3" t="s">
        <v>19</v>
      </c>
      <c r="C28" s="3" t="s">
        <v>4</v>
      </c>
      <c r="D28" s="3" t="s">
        <v>5</v>
      </c>
      <c r="E28" s="4">
        <v>265903</v>
      </c>
      <c r="F28" s="5" t="s">
        <v>94</v>
      </c>
      <c r="G28" s="5" t="s">
        <v>94</v>
      </c>
      <c r="H28" s="5" t="s">
        <v>95</v>
      </c>
      <c r="I28" s="10" t="s">
        <v>17</v>
      </c>
      <c r="J28" s="3" t="s">
        <v>22</v>
      </c>
      <c r="K28" s="3" t="s">
        <v>10</v>
      </c>
      <c r="L28" s="4">
        <v>1</v>
      </c>
      <c r="M28" s="4"/>
      <c r="N28" s="6">
        <v>243440.44</v>
      </c>
      <c r="O28" s="6">
        <f t="shared" si="0"/>
        <v>296997.33679999999</v>
      </c>
      <c r="P28" s="6">
        <f t="shared" si="1"/>
        <v>296997.33679999999</v>
      </c>
      <c r="Q28" s="8" t="s">
        <v>96</v>
      </c>
    </row>
    <row r="29" spans="1:17" x14ac:dyDescent="0.3">
      <c r="A29" s="3" t="s">
        <v>14</v>
      </c>
      <c r="B29" s="3" t="s">
        <v>19</v>
      </c>
      <c r="C29" s="3" t="s">
        <v>4</v>
      </c>
      <c r="D29" s="3" t="s">
        <v>5</v>
      </c>
      <c r="E29" s="4">
        <v>268812</v>
      </c>
      <c r="F29" s="5" t="s">
        <v>97</v>
      </c>
      <c r="G29" s="5" t="s">
        <v>97</v>
      </c>
      <c r="H29" s="5" t="s">
        <v>98</v>
      </c>
      <c r="I29" s="10" t="s">
        <v>17</v>
      </c>
      <c r="J29" s="3" t="s">
        <v>22</v>
      </c>
      <c r="K29" s="3" t="s">
        <v>10</v>
      </c>
      <c r="L29" s="4">
        <v>200</v>
      </c>
      <c r="M29" s="4"/>
      <c r="N29" s="6">
        <v>1.64</v>
      </c>
      <c r="O29" s="6">
        <f t="shared" si="0"/>
        <v>2.0007999999999999</v>
      </c>
      <c r="P29" s="6">
        <f t="shared" si="1"/>
        <v>400.15999999999997</v>
      </c>
      <c r="Q29" s="8" t="s">
        <v>99</v>
      </c>
    </row>
    <row r="30" spans="1:17" x14ac:dyDescent="0.3">
      <c r="A30" s="3" t="s">
        <v>14</v>
      </c>
      <c r="B30" s="3" t="s">
        <v>19</v>
      </c>
      <c r="C30" s="3" t="s">
        <v>4</v>
      </c>
      <c r="D30" s="3" t="s">
        <v>5</v>
      </c>
      <c r="E30" s="4">
        <v>277261</v>
      </c>
      <c r="F30" s="5" t="s">
        <v>100</v>
      </c>
      <c r="G30" s="5" t="s">
        <v>100</v>
      </c>
      <c r="H30" s="5" t="s">
        <v>101</v>
      </c>
      <c r="I30" s="10" t="s">
        <v>17</v>
      </c>
      <c r="J30" s="3" t="s">
        <v>22</v>
      </c>
      <c r="K30" s="3" t="s">
        <v>10</v>
      </c>
      <c r="L30" s="4">
        <v>5</v>
      </c>
      <c r="M30" s="4"/>
      <c r="N30" s="6">
        <v>67767.399999999994</v>
      </c>
      <c r="O30" s="6">
        <f t="shared" si="0"/>
        <v>82676.227999999988</v>
      </c>
      <c r="P30" s="6">
        <f t="shared" si="1"/>
        <v>413381.13999999996</v>
      </c>
      <c r="Q30" s="8" t="s">
        <v>102</v>
      </c>
    </row>
    <row r="31" spans="1:17" x14ac:dyDescent="0.3">
      <c r="A31" s="3" t="s">
        <v>14</v>
      </c>
      <c r="B31" s="3" t="s">
        <v>19</v>
      </c>
      <c r="C31" s="3" t="s">
        <v>4</v>
      </c>
      <c r="D31" s="3" t="s">
        <v>5</v>
      </c>
      <c r="E31" s="4">
        <v>269514</v>
      </c>
      <c r="F31" s="5" t="s">
        <v>103</v>
      </c>
      <c r="G31" s="5" t="s">
        <v>103</v>
      </c>
      <c r="H31" s="5" t="s">
        <v>104</v>
      </c>
      <c r="I31" s="10" t="s">
        <v>17</v>
      </c>
      <c r="J31" s="3" t="s">
        <v>22</v>
      </c>
      <c r="K31" s="3" t="s">
        <v>10</v>
      </c>
      <c r="L31" s="4">
        <v>3</v>
      </c>
      <c r="M31" s="4"/>
      <c r="N31" s="6">
        <v>5720.06</v>
      </c>
      <c r="O31" s="6">
        <f t="shared" si="0"/>
        <v>6978.4732000000004</v>
      </c>
      <c r="P31" s="6">
        <f t="shared" si="1"/>
        <v>20935.419600000001</v>
      </c>
      <c r="Q31" s="8" t="s">
        <v>105</v>
      </c>
    </row>
    <row r="32" spans="1:17" x14ac:dyDescent="0.3">
      <c r="A32" s="3" t="s">
        <v>14</v>
      </c>
      <c r="B32" s="3" t="s">
        <v>19</v>
      </c>
      <c r="C32" s="3" t="s">
        <v>4</v>
      </c>
      <c r="D32" s="3" t="s">
        <v>5</v>
      </c>
      <c r="E32" s="4">
        <v>269329</v>
      </c>
      <c r="F32" s="5" t="s">
        <v>106</v>
      </c>
      <c r="G32" s="5" t="s">
        <v>106</v>
      </c>
      <c r="H32" s="5" t="s">
        <v>107</v>
      </c>
      <c r="I32" s="10" t="s">
        <v>17</v>
      </c>
      <c r="J32" s="3" t="s">
        <v>22</v>
      </c>
      <c r="K32" s="3" t="s">
        <v>10</v>
      </c>
      <c r="L32" s="4">
        <v>3</v>
      </c>
      <c r="M32" s="4"/>
      <c r="N32" s="6">
        <v>5720.06</v>
      </c>
      <c r="O32" s="6">
        <f t="shared" si="0"/>
        <v>6978.4732000000004</v>
      </c>
      <c r="P32" s="6">
        <f t="shared" si="1"/>
        <v>20935.419600000001</v>
      </c>
      <c r="Q32" s="8" t="s">
        <v>108</v>
      </c>
    </row>
    <row r="33" spans="1:17" x14ac:dyDescent="0.3">
      <c r="A33" s="3" t="s">
        <v>14</v>
      </c>
      <c r="B33" s="3" t="s">
        <v>19</v>
      </c>
      <c r="C33" s="3" t="s">
        <v>4</v>
      </c>
      <c r="D33" s="3" t="s">
        <v>5</v>
      </c>
      <c r="E33" s="4">
        <v>269782</v>
      </c>
      <c r="F33" s="5" t="s">
        <v>109</v>
      </c>
      <c r="G33" s="5" t="s">
        <v>109</v>
      </c>
      <c r="H33" s="5" t="s">
        <v>110</v>
      </c>
      <c r="I33" s="10" t="s">
        <v>17</v>
      </c>
      <c r="J33" s="3" t="s">
        <v>22</v>
      </c>
      <c r="K33" s="3" t="s">
        <v>10</v>
      </c>
      <c r="L33" s="4">
        <v>5</v>
      </c>
      <c r="M33" s="4"/>
      <c r="N33" s="6">
        <v>6865.88</v>
      </c>
      <c r="O33" s="6">
        <f t="shared" si="0"/>
        <v>8376.3736000000008</v>
      </c>
      <c r="P33" s="6">
        <f t="shared" si="1"/>
        <v>41881.868000000002</v>
      </c>
      <c r="Q33" s="8" t="s">
        <v>111</v>
      </c>
    </row>
    <row r="34" spans="1:17" x14ac:dyDescent="0.3">
      <c r="A34" s="3" t="s">
        <v>14</v>
      </c>
      <c r="B34" s="3" t="s">
        <v>19</v>
      </c>
      <c r="C34" s="3" t="s">
        <v>4</v>
      </c>
      <c r="D34" s="3" t="s">
        <v>5</v>
      </c>
      <c r="E34" s="4">
        <v>269803</v>
      </c>
      <c r="F34" s="5" t="s">
        <v>112</v>
      </c>
      <c r="G34" s="5" t="s">
        <v>112</v>
      </c>
      <c r="H34" s="5" t="s">
        <v>113</v>
      </c>
      <c r="I34" s="10" t="s">
        <v>17</v>
      </c>
      <c r="J34" s="3" t="s">
        <v>22</v>
      </c>
      <c r="K34" s="3" t="s">
        <v>10</v>
      </c>
      <c r="L34" s="4">
        <v>20</v>
      </c>
      <c r="M34" s="4"/>
      <c r="N34" s="6">
        <v>646.78</v>
      </c>
      <c r="O34" s="6">
        <f t="shared" si="0"/>
        <v>789.07159999999999</v>
      </c>
      <c r="P34" s="6">
        <f t="shared" si="1"/>
        <v>15781.432000000001</v>
      </c>
      <c r="Q34" s="8" t="s">
        <v>114</v>
      </c>
    </row>
    <row r="35" spans="1:17" x14ac:dyDescent="0.3">
      <c r="A35" s="3" t="s">
        <v>14</v>
      </c>
      <c r="B35" s="3" t="s">
        <v>19</v>
      </c>
      <c r="C35" s="3" t="s">
        <v>4</v>
      </c>
      <c r="D35" s="3" t="s">
        <v>5</v>
      </c>
      <c r="E35" s="4">
        <v>269379</v>
      </c>
      <c r="F35" s="5" t="s">
        <v>115</v>
      </c>
      <c r="G35" s="5" t="s">
        <v>115</v>
      </c>
      <c r="H35" s="5" t="s">
        <v>116</v>
      </c>
      <c r="I35" s="10" t="s">
        <v>17</v>
      </c>
      <c r="J35" s="3" t="s">
        <v>22</v>
      </c>
      <c r="K35" s="3" t="s">
        <v>10</v>
      </c>
      <c r="L35" s="4">
        <v>10</v>
      </c>
      <c r="M35" s="4"/>
      <c r="N35" s="6">
        <v>759.38</v>
      </c>
      <c r="O35" s="6">
        <f t="shared" si="0"/>
        <v>926.44359999999995</v>
      </c>
      <c r="P35" s="6">
        <f t="shared" si="1"/>
        <v>9264.4359999999997</v>
      </c>
      <c r="Q35" s="8" t="s">
        <v>117</v>
      </c>
    </row>
    <row r="36" spans="1:17" x14ac:dyDescent="0.3">
      <c r="L36" s="12">
        <f>SUM(L4:L35)</f>
        <v>1337</v>
      </c>
      <c r="P36" s="9">
        <f>SUM(P4:P35)</f>
        <v>2981363.824800001</v>
      </c>
    </row>
  </sheetData>
  <hyperlinks>
    <hyperlink ref="Q4" r:id="rId1"/>
    <hyperlink ref="Q5" r:id="rId2"/>
    <hyperlink ref="Q6" r:id="rId3"/>
    <hyperlink ref="Q7" r:id="rId4"/>
    <hyperlink ref="Q8" r:id="rId5"/>
    <hyperlink ref="Q9" r:id="rId6"/>
    <hyperlink ref="Q10" r:id="rId7"/>
    <hyperlink ref="Q11" r:id="rId8"/>
    <hyperlink ref="Q12" r:id="rId9"/>
    <hyperlink ref="Q13" r:id="rId10"/>
    <hyperlink ref="Q14" r:id="rId11"/>
    <hyperlink ref="Q15" r:id="rId12"/>
    <hyperlink ref="Q16" r:id="rId13"/>
    <hyperlink ref="Q17" r:id="rId14"/>
    <hyperlink ref="Q18" r:id="rId15"/>
    <hyperlink ref="Q19" r:id="rId16"/>
    <hyperlink ref="Q20" r:id="rId17"/>
    <hyperlink ref="Q21" r:id="rId18"/>
    <hyperlink ref="Q22" r:id="rId19"/>
    <hyperlink ref="Q23" r:id="rId20"/>
    <hyperlink ref="Q24" r:id="rId21"/>
    <hyperlink ref="Q25" r:id="rId22"/>
    <hyperlink ref="Q26" r:id="rId23"/>
    <hyperlink ref="Q27" r:id="rId24"/>
    <hyperlink ref="Q28" r:id="rId25"/>
    <hyperlink ref="Q29" r:id="rId26"/>
    <hyperlink ref="Q30" r:id="rId27"/>
    <hyperlink ref="Q31" r:id="rId28"/>
    <hyperlink ref="Q32" r:id="rId29"/>
    <hyperlink ref="Q33" r:id="rId30"/>
    <hyperlink ref="Q34" r:id="rId31"/>
    <hyperlink ref="Q35" r:id="rId32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2026-09-02T07:28:03Z</dcterms:modified>
</cp:coreProperties>
</file>